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4 год\АСКУЭ\"/>
    </mc:Choice>
  </mc:AlternateContent>
  <xr:revisionPtr revIDLastSave="0" documentId="13_ncr:1_{62F3DD69-85E8-4FE6-8D4F-6232A7E6D184}" xr6:coauthVersionLast="47" xr6:coauthVersionMax="47" xr10:uidLastSave="{00000000-0000-0000-0000-000000000000}"/>
  <bookViews>
    <workbookView xWindow="-120" yWindow="-120" windowWidth="29040" windowHeight="15840" tabRatio="804"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47" i="7"/>
  <c r="C25" i="6" s="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17"/>
</calcChain>
</file>

<file path=xl/sharedStrings.xml><?xml version="1.0" encoding="utf-8"?>
<sst xmlns="http://schemas.openxmlformats.org/spreadsheetml/2006/main" count="971" uniqueCount="529">
  <si>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</si>
  <si>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</si>
  <si>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</si>
  <si>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</si>
  <si>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</si>
  <si>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</si>
  <si>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</si>
  <si>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</si>
  <si>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</si>
  <si>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</si>
  <si>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</si>
  <si>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</si>
  <si>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</si>
  <si>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</si>
  <si>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</si>
  <si>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</si>
  <si>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</si>
  <si>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</si>
  <si>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</si>
  <si>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</si>
  <si>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</si>
  <si>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</si>
  <si>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</si>
  <si>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</si>
  <si>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</si>
  <si>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</si>
  <si>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</si>
  <si>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</si>
  <si>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</si>
  <si>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</si>
  <si>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</si>
  <si>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</si>
  <si>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</si>
  <si>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</si>
  <si>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</si>
  <si>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</si>
  <si>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</si>
  <si>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</si>
  <si>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</si>
  <si>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</si>
  <si>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</si>
  <si>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</si>
  <si>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</si>
  <si>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</si>
  <si>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</si>
  <si>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</si>
  <si>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</si>
  <si>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</si>
  <si>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</si>
  <si>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</si>
  <si>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</si>
  <si>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</si>
  <si>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</si>
  <si>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</si>
  <si>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</si>
  <si>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</si>
  <si>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</si>
  <si>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</si>
  <si>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</si>
  <si>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</si>
  <si>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</si>
  <si>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</si>
  <si>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</si>
  <si>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</si>
  <si>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</si>
  <si>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</si>
  <si>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</si>
  <si>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</si>
  <si>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</si>
  <si>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</si>
  <si>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</si>
  <si>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</si>
  <si>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</si>
  <si>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</si>
  <si>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</si>
  <si>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</si>
  <si>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</si>
  <si>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</si>
  <si>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</si>
  <si>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</si>
  <si>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</si>
  <si>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</si>
  <si>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</si>
  <si>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</si>
  <si>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</si>
  <si>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</si>
  <si>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</si>
  <si>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</si>
  <si>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</si>
  <si>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</si>
  <si>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</si>
  <si>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</si>
  <si>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</si>
  <si>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</si>
  <si>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</si>
  <si>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</si>
  <si>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</si>
  <si>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</si>
  <si>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</si>
  <si>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</si>
  <si>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</si>
  <si>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</si>
  <si>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</si>
  <si>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</si>
  <si>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</si>
  <si>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</si>
  <si>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</si>
  <si>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</si>
  <si>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</si>
  <si>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</si>
  <si>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</si>
  <si>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</si>
  <si>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</si>
  <si>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</si>
  <si>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</si>
  <si>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</si>
  <si>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</si>
  <si>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</si>
  <si>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</si>
  <si>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</si>
  <si>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</si>
  <si>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</si>
  <si>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</si>
  <si>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</si>
  <si>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</si>
  <si>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</si>
  <si>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</si>
  <si>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</si>
  <si>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</si>
  <si>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</si>
  <si>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</si>
  <si>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</si>
  <si>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</si>
  <si>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</si>
  <si>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</si>
  <si>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</si>
  <si>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</si>
  <si>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</si>
  <si>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</si>
  <si>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</si>
  <si>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</si>
  <si>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</si>
  <si>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</si>
  <si>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</si>
  <si>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</si>
  <si>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</si>
  <si>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</si>
  <si>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</si>
  <si>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</si>
  <si>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</si>
  <si>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</si>
  <si>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</si>
  <si>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</si>
  <si>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</si>
  <si>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</si>
  <si>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</si>
  <si>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</si>
  <si>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</si>
  <si>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</si>
  <si>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</si>
  <si>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</si>
  <si>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</si>
  <si>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</si>
  <si>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</si>
  <si>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</si>
  <si>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</si>
  <si>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</si>
  <si>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</si>
  <si>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</si>
  <si>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</si>
  <si>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</si>
  <si>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</si>
  <si>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</si>
  <si>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</si>
  <si>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</si>
  <si>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</si>
  <si>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</si>
  <si>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</si>
  <si>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</si>
  <si>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</si>
  <si>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</si>
  <si>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</si>
  <si>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</si>
  <si>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</si>
  <si>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</si>
  <si>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</si>
  <si>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</si>
  <si>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</si>
  <si>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</si>
  <si>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</si>
  <si>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</si>
  <si>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</si>
  <si>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</si>
  <si>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</si>
  <si>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</si>
  <si>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</si>
  <si>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</si>
  <si>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</si>
  <si>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</si>
  <si>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</si>
  <si>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</si>
  <si>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</si>
  <si>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</si>
  <si>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</si>
  <si>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</si>
  <si>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</si>
  <si>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</si>
  <si>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</si>
  <si>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</si>
  <si>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</si>
  <si>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</si>
  <si>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</si>
  <si>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</si>
  <si>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</si>
  <si>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</si>
  <si>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</si>
  <si>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</si>
  <si>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</si>
  <si>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</si>
  <si>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</si>
  <si>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</si>
  <si>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</si>
  <si>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</si>
  <si>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</si>
  <si>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</si>
  <si>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</si>
  <si>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</si>
  <si>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</si>
  <si>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</si>
  <si>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</si>
  <si>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</si>
  <si>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</si>
  <si>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</si>
  <si>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</si>
  <si>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</si>
  <si>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</si>
  <si>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</si>
  <si>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</si>
  <si>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</si>
  <si>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</si>
  <si>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</si>
  <si>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</si>
  <si>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</si>
  <si>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</si>
  <si>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</si>
  <si>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</si>
  <si>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</si>
  <si>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</si>
  <si>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</si>
  <si>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</si>
  <si>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</si>
  <si>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</si>
  <si>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</si>
  <si>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</si>
  <si>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</si>
  <si>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</si>
  <si>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</si>
  <si>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</si>
  <si>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</si>
  <si>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</si>
  <si>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</si>
  <si>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</si>
  <si>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</si>
  <si>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</si>
  <si>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</si>
  <si>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</si>
  <si>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</si>
  <si>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</si>
  <si>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</si>
  <si>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</si>
  <si>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</si>
  <si>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</si>
  <si>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</si>
  <si>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</si>
  <si>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</si>
  <si>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</si>
  <si>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</si>
  <si>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</si>
  <si>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</si>
  <si>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</si>
  <si>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</si>
  <si>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</si>
  <si>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</si>
  <si>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</si>
  <si>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</si>
  <si>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</si>
  <si>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</si>
  <si>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</si>
  <si>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</si>
  <si>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</si>
  <si>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</si>
  <si>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</si>
  <si>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</si>
  <si>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</si>
  <si>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</si>
  <si>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</si>
  <si>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</si>
  <si>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</si>
  <si>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</si>
  <si>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</si>
  <si>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</si>
  <si>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</si>
  <si>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</si>
  <si>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</si>
  <si>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</si>
  <si>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</si>
  <si>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</si>
  <si>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</si>
  <si>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</si>
  <si>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</si>
  <si>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</si>
  <si>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</si>
  <si>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</si>
  <si>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</si>
  <si>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</si>
  <si>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</si>
  <si>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</si>
  <si>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</si>
  <si>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</si>
  <si>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</si>
  <si>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</si>
  <si>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</si>
  <si>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</si>
  <si>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</si>
  <si>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</si>
  <si>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</si>
  <si>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</si>
  <si>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</si>
  <si>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</si>
  <si>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</si>
  <si>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</si>
  <si>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</si>
  <si>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</si>
  <si>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</si>
  <si>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</si>
  <si>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</si>
  <si>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</si>
  <si>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</si>
  <si>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</si>
  <si>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</si>
  <si>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</si>
  <si>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</si>
  <si>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</si>
  <si>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</si>
  <si>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</si>
  <si>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</si>
  <si>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</si>
  <si>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</si>
  <si>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</si>
  <si>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</si>
  <si>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</si>
  <si>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</si>
  <si>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</si>
  <si>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</si>
  <si>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</si>
  <si>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</si>
  <si>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</si>
  <si>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</si>
  <si>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</si>
  <si>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</si>
  <si>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</si>
  <si>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</si>
  <si>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</si>
  <si>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</si>
  <si>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</si>
  <si>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</si>
  <si>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</si>
  <si>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</si>
  <si>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</si>
  <si>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</si>
  <si>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</si>
  <si>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</si>
  <si>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</si>
  <si>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</si>
  <si>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</si>
  <si>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</si>
  <si>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</si>
  <si>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</si>
  <si>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</si>
  <si>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</si>
  <si>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</si>
  <si>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</si>
  <si>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</si>
  <si>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</si>
  <si>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</si>
  <si>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</si>
  <si>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</si>
  <si>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</si>
  <si>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</si>
  <si>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</si>
  <si>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</si>
  <si>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</si>
  <si>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</si>
  <si>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</si>
  <si>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</si>
  <si>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</si>
  <si>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</si>
  <si>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</si>
  <si>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</si>
  <si>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</si>
  <si>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</si>
  <si>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</si>
  <si>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</si>
  <si>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</si>
  <si>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</si>
  <si>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</si>
  <si>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</si>
  <si>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</si>
  <si>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</si>
  <si>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</si>
  <si>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</si>
  <si>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</si>
  <si>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</si>
  <si>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</si>
  <si>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</si>
  <si>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</si>
  <si>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</si>
  <si>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</si>
  <si>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</si>
  <si>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</si>
  <si>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</si>
  <si>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</si>
  <si>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</si>
  <si>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</si>
  <si>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</si>
  <si>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</si>
  <si>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</si>
  <si>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</si>
  <si>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</si>
  <si>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</si>
  <si>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</si>
  <si>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</si>
  <si>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</si>
  <si>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</si>
  <si>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</si>
  <si>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</si>
  <si>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</si>
  <si>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</si>
  <si>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</si>
  <si>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</si>
  <si>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</si>
  <si>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</si>
  <si>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</si>
  <si>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</si>
  <si>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</si>
  <si>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</si>
  <si>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</si>
  <si>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</si>
  <si>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</si>
  <si>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</si>
  <si>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</si>
  <si>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</si>
  <si>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</si>
  <si>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</si>
  <si>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</si>
  <si>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</si>
  <si>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</si>
  <si>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</si>
  <si>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</si>
  <si>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</si>
  <si>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</si>
  <si>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</si>
  <si>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</si>
  <si>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</si>
  <si>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</si>
  <si>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</si>
  <si>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</si>
  <si>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</si>
  <si>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</si>
  <si>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</si>
  <si>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</si>
  <si>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</si>
  <si>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</si>
  <si>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</si>
  <si>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</si>
  <si>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</si>
  <si>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</si>
  <si>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</si>
  <si>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</si>
  <si>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</si>
  <si>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</si>
  <si>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</si>
  <si>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</si>
  <si>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</si>
  <si>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</si>
  <si>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</si>
  <si>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</si>
  <si>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</si>
  <si>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</si>
  <si>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</si>
  <si>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</si>
  <si>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</si>
  <si>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</si>
  <si>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</si>
  <si>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</si>
  <si>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</si>
  <si>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</si>
  <si>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</si>
  <si>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</si>
  <si>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</si>
  <si>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</si>
  <si>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</si>
  <si>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</si>
  <si>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</si>
  <si>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</si>
  <si>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</si>
  <si>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</si>
  <si>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</si>
  <si>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</si>
  <si>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</si>
  <si>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</si>
  <si>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</si>
  <si>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</si>
  <si>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</si>
  <si>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</si>
  <si>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</si>
  <si>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</si>
  <si>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</si>
  <si>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</si>
  <si>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Создание системы АСКУЭ</t>
  </si>
  <si>
    <t>Создание системы АСКУЭ (ЦЭС)</t>
  </si>
  <si>
    <t>РБ</t>
  </si>
  <si>
    <t>ПУ</t>
  </si>
  <si>
    <t>2022г.</t>
  </si>
  <si>
    <t>Установка приборов учета , класс наряжения 0,4 кВ</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</si>
  <si>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</si>
  <si>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Планируемая дата начала 2023г.</t>
  </si>
  <si>
    <t>K_ 20240312_Ц_1</t>
  </si>
  <si>
    <t>Приборы учета - 2000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</si>
</sst>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78D0-4E61-B63F-CD2ABB9BDF3B}"/>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78D0-4E61-B63F-CD2ABB9BDF3B}"/>
            </c:ext>
          </c:extLst>
        </c:ser>
        <c:dLbls>
          <c:showLegendKey val="0"/>
          <c:showVal val="0"/>
          <c:showCatName val="0"/>
          <c:showSerName val="0"/>
          <c:showPercent val="0"/>
          <c:showBubbleSize val="0"/>
        </c:dLbls>
        <c:smooth val="0"/>
        <c:axId val="224568152"/>
        <c:axId val="224567368"/>
      </c:lineChart>
      <c:catAx>
        <c:axId val="22456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368"/>
        <c:crosses val="autoZero"/>
        <c:auto val="1"/>
        <c:lblAlgn val="ctr"/>
        <c:lblOffset val="100"/>
        <c:noMultiLvlLbl val="0"/>
      </c:catAx>
      <c:valAx>
        <c:axId val="22456736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815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64" t="s">
        <v>513</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527</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520</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504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505</v>
      </c>
      <c r="C39" s="196" t="s">
        <v>528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38.2754724/1.2</f>
        <v>31.896227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508</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20240312_Ц_1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9" zoomScale="80" zoomScaleNormal="60" zoomScaleSheetLayoutView="80" workbookViewId="0">
      <selection activeCell="A12" sqref="A12:T1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508</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20240312_Ц_1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
        <v>519</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0"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508</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20240312_Ц_1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Создание системы АСКУЭ (ЦЭС)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27"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27"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60" customFormat="1"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28" zoomScaleSheetLayoutView="100" workbookViewId="0">
      <selection activeCell="C48" sqref="C48:C51"/>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20240312_Ц_1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Создание системы АСКУЭ (ЦЭС)</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31.896227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48"/>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508</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20240312_Ц_1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3" x14ac:dyDescent="0.25">
      <c r="A33" s="111"/>
    </row>
    <row r="48" spans="1:3" x14ac:dyDescent="0.25">
      <c r="C48">
        <f ca="1">+C48:C60</f>
        <v>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7"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508</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20240312_Ц_1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Создание системы АСКУЭ (ЦЭС)</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430</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09" t="s">
        <v>80</v>
      </c>
      <c r="F19" s="310"/>
      <c r="G19" s="310"/>
      <c r="H19" s="310"/>
      <c r="I19" s="311"/>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3"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20240312_Ц_1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Создание системы АСКУЭ (ЦЭС)</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f>31.8/1.2</f>
        <v>26.5</v>
      </c>
      <c r="AP23" s="322"/>
      <c r="AQ23" s="322"/>
      <c r="AR23" s="322"/>
      <c r="AS23" s="322"/>
      <c r="AT23" s="322"/>
      <c r="AU23" s="322"/>
      <c r="AV23" s="322"/>
      <c r="AW23" s="322"/>
      <c r="AX23" s="322"/>
      <c r="AY23" s="322"/>
      <c r="AZ23" s="322"/>
      <c r="BA23" s="323"/>
      <c r="BB23" s="228"/>
      <c r="BC23" s="228"/>
      <c r="BD23" s="228"/>
      <c r="BE23" s="324" t="s">
        <v>482</v>
      </c>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t="s">
        <v>483</v>
      </c>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t="s">
        <v>484</v>
      </c>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t="s">
        <v>485</v>
      </c>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t="s">
        <v>486</v>
      </c>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488</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489</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490</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489</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490</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491</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492</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493</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494</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K46" sqref="K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508</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20240312_Ц_1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Создание системы АСКУЭ (ЦЭС)</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4" zoomScale="70" zoomScaleNormal="70" zoomScaleSheetLayoutView="70" workbookViewId="0">
      <selection activeCell="N24" sqref="N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508</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20240312_Ц_1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518</v>
      </c>
      <c r="H20" s="466" t="s">
        <v>464</v>
      </c>
      <c r="I20" s="467"/>
      <c r="J20" s="467"/>
      <c r="K20" s="467"/>
      <c r="L20" s="466" t="s">
        <v>480</v>
      </c>
      <c r="M20" s="467"/>
      <c r="N20" s="467"/>
      <c r="O20" s="467"/>
      <c r="P20" s="466" t="s">
        <v>514</v>
      </c>
      <c r="Q20" s="467"/>
      <c r="R20" s="467"/>
      <c r="S20" s="467"/>
      <c r="T20" s="466" t="s">
        <v>515</v>
      </c>
      <c r="U20" s="467"/>
      <c r="V20" s="467"/>
      <c r="W20" s="467"/>
      <c r="X20" s="466" t="s">
        <v>516</v>
      </c>
      <c r="Y20" s="467"/>
      <c r="Z20" s="467"/>
      <c r="AA20" s="467"/>
      <c r="AB20" s="466" t="s">
        <v>517</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511</v>
      </c>
      <c r="F22" s="80" t="s">
        <v>512</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31.896227</v>
      </c>
      <c r="D24" s="241">
        <f>C24</f>
        <v>31.896227</v>
      </c>
      <c r="E24" s="241"/>
      <c r="F24" s="241"/>
      <c r="G24" s="77"/>
      <c r="H24" s="187"/>
      <c r="I24" s="245"/>
      <c r="J24" s="187"/>
      <c r="K24" s="245"/>
      <c r="L24" s="242"/>
      <c r="M24" s="243"/>
      <c r="N24" s="242"/>
      <c r="O24" s="243"/>
      <c r="P24" s="244">
        <v>31.35</v>
      </c>
      <c r="Q24" s="245" t="s">
        <v>510</v>
      </c>
      <c r="R24" s="244">
        <v>31.35</v>
      </c>
      <c r="S24" s="245" t="s">
        <v>510</v>
      </c>
      <c r="T24" s="187"/>
      <c r="U24" s="69"/>
      <c r="V24" s="187"/>
      <c r="W24" s="69"/>
      <c r="X24" s="187"/>
      <c r="Y24" s="69"/>
      <c r="Z24" s="187"/>
      <c r="AA24" s="69"/>
      <c r="AB24" s="187"/>
      <c r="AC24" s="69"/>
      <c r="AD24" s="187"/>
      <c r="AE24" s="69"/>
      <c r="AF24" s="244">
        <v>31.35</v>
      </c>
      <c r="AG24" s="244">
        <v>31.35</v>
      </c>
    </row>
    <row r="25" spans="1:36" ht="24" customHeight="1" x14ac:dyDescent="0.25">
      <c r="A25" s="72" t="s">
        <v>177</v>
      </c>
      <c r="B25" s="44" t="s">
        <v>176</v>
      </c>
      <c r="C25" s="241">
        <f>C24</f>
        <v>31.896227</v>
      </c>
      <c r="D25" s="241">
        <f>C24</f>
        <v>31.896227</v>
      </c>
      <c r="E25" s="241"/>
      <c r="F25" s="241"/>
      <c r="G25" s="77"/>
      <c r="H25" s="187"/>
      <c r="I25" s="245"/>
      <c r="J25" s="187"/>
      <c r="K25" s="245"/>
      <c r="L25" s="242"/>
      <c r="M25" s="243"/>
      <c r="N25" s="242"/>
      <c r="O25" s="243"/>
      <c r="P25" s="244">
        <v>31.35</v>
      </c>
      <c r="Q25" s="245" t="s">
        <v>510</v>
      </c>
      <c r="R25" s="244">
        <v>31.35</v>
      </c>
      <c r="S25" s="245" t="s">
        <v>510</v>
      </c>
      <c r="T25" s="77"/>
      <c r="U25" s="77"/>
      <c r="V25" s="77"/>
      <c r="W25" s="77"/>
      <c r="X25" s="77"/>
      <c r="Y25" s="77"/>
      <c r="Z25" s="77"/>
      <c r="AA25" s="77"/>
      <c r="AB25" s="77"/>
      <c r="AC25" s="77"/>
      <c r="AD25" s="77"/>
      <c r="AE25" s="77"/>
      <c r="AF25" s="244">
        <v>31.35</v>
      </c>
      <c r="AG25" s="244">
        <v>31.35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J1" zoomScale="80" zoomScaleSheetLayoutView="80" workbookViewId="0">
      <selection activeCell="H26" sqref="H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20240312_Ц_1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Создание системы АСКУЭ (ЦЭС)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508</v>
      </c>
      <c r="C26" s="205" t="s">
        <v>477</v>
      </c>
      <c r="D26" s="171" t="s">
        <v>523</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7"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508</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20240312_Ц_1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Создание системы АСКУЭ (ЦЭС)</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Создание системы АСКУЭ (ЦЭС)</v>
      </c>
    </row>
    <row r="22" spans="1:2" ht="16.5" thickBot="1" x14ac:dyDescent="0.3">
      <c r="A22" s="119" t="s">
        <v>321</v>
      </c>
      <c r="B22" s="120" t="s">
        <v>313</v>
      </c>
    </row>
    <row r="23" spans="1:2" ht="16.5" thickBot="1" x14ac:dyDescent="0.3">
      <c r="A23" s="119" t="s">
        <v>293</v>
      </c>
      <c r="B23" s="121" t="s">
        <v>501</v>
      </c>
    </row>
    <row r="24" spans="1:2" ht="16.5" thickBot="1" x14ac:dyDescent="0.3">
      <c r="A24" s="119" t="s">
        <v>322</v>
      </c>
      <c r="B24" s="121"/>
    </row>
    <row r="25" spans="1:2" ht="16.5" thickBot="1" x14ac:dyDescent="0.3">
      <c r="A25" s="122" t="s">
        <v>323</v>
      </c>
      <c r="B25" s="120" t="s">
        <v>514</v>
      </c>
    </row>
    <row r="26" spans="1:2" ht="16.5" thickBot="1" x14ac:dyDescent="0.3">
      <c r="A26" s="123" t="s">
        <v>324</v>
      </c>
      <c r="B26" s="124" t="s">
        <v>526</v>
      </c>
    </row>
    <row r="27" spans="1:2" ht="29.25" thickBot="1" x14ac:dyDescent="0.3">
      <c r="A27" s="129" t="s">
        <v>506</v>
      </c>
      <c r="B27" s="195">
        <f>'1.Титульный лист'!C47</f>
        <v>31.896227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508</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522</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30" customHeight="1" x14ac:dyDescent="0.25">
      <c r="A1" s="255" t="s">
        <v>521</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2021-10-28T05:12:53Z</dcterms:modified>
</cp:coreProperties>
</file>